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<sst xmlns="http://schemas.openxmlformats.org/spreadsheetml/2006/main" count="395" uniqueCount="207">
  <si>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</si>
  <si>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</si>
  <si>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</si>
  <si>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</si>
  <si>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</si>
  <si>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</si>
  <si>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</si>
  <si>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</si>
  <si>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</si>
  <si>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</si>
  <si>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</si>
  <si>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</si>
  <si>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</si>
  <si>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</si>
  <si>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</si>
  <si>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</si>
  <si>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</si>
  <si>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</si>
  <si>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</si>
  <si>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</si>
  <si>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</si>
  <si>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</si>
  <si>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</si>
  <si>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</si>
  <si>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</si>
  <si>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</si>
  <si>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</si>
  <si>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</si>
  <si>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</si>
  <si>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</si>
  <si>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</si>
  <si>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</si>
  <si>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</si>
  <si>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</si>
  <si>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</si>
  <si>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</si>
  <si>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</si>
  <si>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</si>
  <si>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</si>
  <si>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</si>
  <si>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</si>
  <si>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</si>
  <si>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</si>
  <si>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</si>
  <si>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</si>
  <si>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</si>
  <si>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</si>
  <si>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</si>
  <si>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</si>
  <si>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</si>
  <si>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</si>
  <si>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</si>
  <si>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</si>
  <si>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</si>
  <si>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</si>
  <si>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</si>
  <si>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</si>
  <si>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</si>
  <si>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</si>
  <si>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</si>
  <si>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</si>
  <si>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</si>
  <si>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</si>
  <si>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</si>
  <si>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</si>
  <si>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</si>
  <si>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</si>
  <si>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</si>
  <si>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</si>
  <si>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</si>
  <si>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DN200雨水连接管：3m，覆土0.7m</t>
  </si>
  <si>
    <t>198Y9</t>
  </si>
  <si>
    <t>198Y10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</si>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</sst>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N12" sqref="N1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1.97955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0.841607997427432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1.04369422296487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9.615</v>
      </c>
      <c r="BC11" s="161">
        <f t="shared" si="13"/>
        <v>10.41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1.97955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1.97955</v>
      </c>
      <c r="BS11" s="52">
        <f t="shared" si="18"/>
        <v>0</v>
      </c>
      <c r="BT11" s="32">
        <f>IF(OR(LOOKUP(V11,Sheet2!A$3:A$25,Sheet2!B$3:B$25)=1,G11=0),0,AW11-AO11*0.2*G11)</f>
        <v>0.205607997427431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14.17</v>
      </c>
      <c r="D17" s="103">
        <f t="shared" si="25"/>
        <v>13.69</v>
      </c>
      <c r="E17" s="103">
        <v>14.17</v>
      </c>
      <c r="F17" s="103">
        <v>13</v>
      </c>
      <c r="G17" s="32">
        <v>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0.3</v>
      </c>
      <c r="W17" s="142">
        <f t="shared" si="5"/>
        <v>13.69</v>
      </c>
      <c r="X17" s="142">
        <f t="shared" si="1"/>
        <v>14.17</v>
      </c>
      <c r="Y17" s="142">
        <f t="shared" si="1"/>
        <v>13</v>
      </c>
      <c r="Z17" s="142">
        <f>Y17+LOOKUP(V17,Sheet2!A$3:A$24,Sheet2!J$3:J$24)</f>
        <v>13.34</v>
      </c>
      <c r="AA17" s="142">
        <f t="shared" si="6"/>
        <v>13.27</v>
      </c>
      <c r="AB17" s="142">
        <f t="shared" si="2"/>
        <v>13.75</v>
      </c>
      <c r="AC17" s="142">
        <f t="shared" si="2"/>
        <v>12.991</v>
      </c>
      <c r="AD17" s="142">
        <f>AC17+LOOKUP(V17,Sheet2!A$3:A$24,Sheet2!J$3:J$24)</f>
        <v>13.331</v>
      </c>
      <c r="AE17" s="142">
        <f t="shared" si="7"/>
        <v>0.83</v>
      </c>
      <c r="AF17" s="142">
        <f t="shared" si="8"/>
        <v>0.419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</v>
      </c>
      <c r="AM17" s="142">
        <f t="shared" si="10"/>
        <v>0.589</v>
      </c>
      <c r="AN17" s="142">
        <f t="shared" si="11"/>
        <v>0.7945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2.95554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0.2907</v>
      </c>
      <c r="AV17" s="158">
        <f>IF(AND(AE17&gt;3.5,AF17&gt;3.5),LOOKUP(Sheet1!V17,Sheet2!A$3:A$24,Sheet2!W$3:W$24),LOOKUP(V17,Sheet2!A$3:A$24,Sheet2!V$3:V$24))*G17</f>
        <v>0.366131900557335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1.02684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4.44089209850063e-16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0.931633615058889</v>
      </c>
      <c r="BB17" s="161">
        <f>IF(S17="A",LOOKUP(S17,Sheet3!F$2:F$9,Sheet3!H$2:H$9)*(AN17+AJ17+0.5)*G17*IF(L17=1,2,IF(L17=2,1,0)),0)</f>
        <v>10.647</v>
      </c>
      <c r="BC17" s="161">
        <f t="shared" si="13"/>
        <v>11.098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2.95554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2.95554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3.58</v>
      </c>
      <c r="BV17" s="52">
        <f t="shared" si="20"/>
        <v>2.1</v>
      </c>
      <c r="BW17" s="32">
        <f t="shared" si="21"/>
        <v>0</v>
      </c>
    </row>
    <row r="18" spans="1:75">
      <c r="A18" s="32" t="s">
        <v>72</v>
      </c>
      <c r="B18" s="32">
        <v>13.75</v>
      </c>
      <c r="D18" s="103">
        <f t="shared" si="25"/>
        <v>13.27</v>
      </c>
      <c r="E18" s="103">
        <v>13.75</v>
      </c>
      <c r="F18" s="103">
        <v>12.991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5" t="s">
        <v>75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6"/>
      <c r="AA2" s="71" t="s">
        <v>78</v>
      </c>
      <c r="AB2" s="85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8" t="s">
        <v>103</v>
      </c>
      <c r="AP2" s="99" t="s">
        <v>104</v>
      </c>
      <c r="AQ2" s="99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11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3" t="s">
        <v>82</v>
      </c>
      <c r="F32" s="83" t="s">
        <v>112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5.1818445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5.1818445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2.07053422296487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41">
        <f>D8+D10</f>
        <v>2.07053422296487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0.205607997427431</v>
      </c>
    </row>
    <row r="8" ht="15" customHeight="1" spans="1:21">
      <c r="A8" s="44"/>
      <c r="B8" s="33" t="s">
        <v>160</v>
      </c>
      <c r="C8" s="37" t="s">
        <v>157</v>
      </c>
      <c r="D8" s="38">
        <f>(SUM(Sheet1!AX:AX)+SUM(Sheet1!AY:AY))*D1</f>
        <v>2.07053422296487</v>
      </c>
      <c r="E8" s="42"/>
      <c r="F8" s="42"/>
      <c r="G8" s="29"/>
      <c r="H8" s="29"/>
      <c r="J8" s="29"/>
      <c r="P8" s="45"/>
      <c r="Q8" s="33" t="s">
        <v>162</v>
      </c>
      <c r="R8" s="37" t="s">
        <v>157</v>
      </c>
      <c r="S8" s="56">
        <f>D11</f>
        <v>0.931633615058889</v>
      </c>
      <c r="T8" s="29"/>
      <c r="U8" s="29"/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0.205607997427431</v>
      </c>
      <c r="E9" s="42"/>
      <c r="F9" s="42"/>
      <c r="G9" s="29"/>
      <c r="H9" s="29"/>
      <c r="J9" s="29"/>
      <c r="P9" s="40" t="s">
        <v>163</v>
      </c>
      <c r="Q9" s="33" t="s">
        <v>52</v>
      </c>
      <c r="R9" s="37" t="s">
        <v>164</v>
      </c>
      <c r="S9" s="56">
        <f>D12</f>
        <v>20.262</v>
      </c>
    </row>
    <row r="10" ht="15" customHeight="1" spans="1:20">
      <c r="A10" s="44"/>
      <c r="B10" s="33" t="s">
        <v>165</v>
      </c>
      <c r="C10" s="37" t="s">
        <v>157</v>
      </c>
      <c r="D10" s="38">
        <f>SUM(Sheet1!AZ:AZ)*D1</f>
        <v>4.44089209850063e-16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166</v>
      </c>
      <c r="S10" s="56">
        <f>F13</f>
        <v>0.6753512</v>
      </c>
      <c r="T10" s="29"/>
    </row>
    <row r="11" ht="15" customHeight="1" spans="1:19">
      <c r="A11" s="45"/>
      <c r="B11" s="33" t="s">
        <v>162</v>
      </c>
      <c r="C11" s="37" t="s">
        <v>157</v>
      </c>
      <c r="D11" s="38">
        <f>SUM(Sheet1!BA:BA)*D1</f>
        <v>0.931633615058889</v>
      </c>
      <c r="E11" s="42"/>
      <c r="F11" s="42"/>
      <c r="G11" s="29"/>
      <c r="H11" s="29"/>
      <c r="J11" s="29"/>
      <c r="P11" s="40"/>
      <c r="Q11" s="33" t="s">
        <v>167</v>
      </c>
      <c r="R11" s="37" t="s">
        <v>166</v>
      </c>
      <c r="S11" s="56">
        <f>F14</f>
        <v>0</v>
      </c>
    </row>
    <row r="12" ht="15" customHeight="1" spans="1:19">
      <c r="A12" s="40" t="s">
        <v>163</v>
      </c>
      <c r="B12" s="33" t="s">
        <v>52</v>
      </c>
      <c r="C12" s="37" t="s">
        <v>164</v>
      </c>
      <c r="D12" s="38">
        <f>SUM(Sheet1!BB:BB)*D1</f>
        <v>20.262</v>
      </c>
      <c r="E12" s="42"/>
      <c r="F12" s="42"/>
      <c r="G12" s="29"/>
      <c r="H12" s="29"/>
      <c r="J12" s="29"/>
      <c r="P12" s="40"/>
      <c r="Q12" s="33" t="s">
        <v>168</v>
      </c>
      <c r="R12" s="37" t="s">
        <v>166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169</v>
      </c>
      <c r="D13" s="38">
        <f>SUM(Sheet1!BC:BC)*D1</f>
        <v>21.508</v>
      </c>
      <c r="E13" s="37" t="s">
        <v>166</v>
      </c>
      <c r="F13" s="46">
        <f>D13*Sheet3!$Q$13</f>
        <v>0.6753512</v>
      </c>
      <c r="G13" s="29"/>
      <c r="H13" s="29"/>
      <c r="J13" s="29"/>
      <c r="P13" s="40"/>
      <c r="Q13" s="33" t="s">
        <v>170</v>
      </c>
      <c r="R13" s="37" t="s">
        <v>166</v>
      </c>
      <c r="S13" s="56">
        <f t="shared" si="0"/>
        <v>0</v>
      </c>
    </row>
    <row r="14" ht="15" customHeight="1" spans="1:19">
      <c r="A14" s="40"/>
      <c r="B14" s="33" t="s">
        <v>167</v>
      </c>
      <c r="C14" s="37" t="s">
        <v>171</v>
      </c>
      <c r="D14" s="38">
        <f>SUM(Sheet1!BD:BD)*D1</f>
        <v>0</v>
      </c>
      <c r="E14" s="37" t="s">
        <v>166</v>
      </c>
      <c r="F14" s="38">
        <f>D14*Sheet3!$Q$1*6</f>
        <v>0</v>
      </c>
      <c r="G14" s="29"/>
      <c r="H14" s="29"/>
      <c r="J14" s="29"/>
      <c r="P14" s="40"/>
      <c r="Q14" s="33" t="s">
        <v>172</v>
      </c>
      <c r="R14" s="37" t="s">
        <v>166</v>
      </c>
      <c r="S14" s="56">
        <f t="shared" si="0"/>
        <v>0</v>
      </c>
    </row>
    <row r="15" ht="15" customHeight="1" spans="1:19">
      <c r="A15" s="40"/>
      <c r="B15" s="33" t="s">
        <v>168</v>
      </c>
      <c r="C15" s="37" t="s">
        <v>171</v>
      </c>
      <c r="D15" s="38">
        <f>SUM(Sheet1!BE:BE)*D1</f>
        <v>0</v>
      </c>
      <c r="E15" s="37" t="s">
        <v>166</v>
      </c>
      <c r="F15" s="38">
        <f>D15*Sheet3!$Q$1*9</f>
        <v>0</v>
      </c>
      <c r="G15" s="29"/>
      <c r="H15" s="29"/>
      <c r="J15" s="29"/>
      <c r="P15" s="40"/>
      <c r="Q15" s="33" t="s">
        <v>173</v>
      </c>
      <c r="R15" s="37" t="s">
        <v>166</v>
      </c>
      <c r="S15" s="56">
        <f t="shared" si="0"/>
        <v>0</v>
      </c>
    </row>
    <row r="16" ht="15" customHeight="1" spans="1:19">
      <c r="A16" s="40"/>
      <c r="B16" s="33" t="s">
        <v>170</v>
      </c>
      <c r="C16" s="37" t="s">
        <v>171</v>
      </c>
      <c r="D16" s="38">
        <f>SUM(Sheet1!BF:BF)*D1</f>
        <v>0</v>
      </c>
      <c r="E16" s="37" t="s">
        <v>166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174</v>
      </c>
      <c r="R16" s="51" t="s">
        <v>169</v>
      </c>
      <c r="S16" s="38">
        <f>D23</f>
        <v>0</v>
      </c>
    </row>
    <row r="17" ht="15" customHeight="1" spans="1:19">
      <c r="A17" s="40"/>
      <c r="B17" s="33" t="s">
        <v>172</v>
      </c>
      <c r="C17" s="37" t="s">
        <v>171</v>
      </c>
      <c r="D17" s="38">
        <f>SUM(Sheet1!BG:BG)*D1</f>
        <v>0</v>
      </c>
      <c r="E17" s="37" t="s">
        <v>166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52">
        <f>D24</f>
        <v>5.1818445</v>
      </c>
    </row>
    <row r="18" ht="15" customHeight="1" spans="1:19">
      <c r="A18" s="40"/>
      <c r="B18" s="33" t="s">
        <v>58</v>
      </c>
      <c r="C18" s="37" t="s">
        <v>169</v>
      </c>
      <c r="D18" s="38">
        <f>SUM(Sheet1!BH:BH)*D1</f>
        <v>0</v>
      </c>
      <c r="E18" s="37" t="s">
        <v>166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175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174</v>
      </c>
      <c r="C23" s="51" t="s">
        <v>169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5.1818445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177</v>
      </c>
      <c r="D2" s="5"/>
      <c r="E2" s="5"/>
      <c r="F2" s="5"/>
      <c r="G2" s="5"/>
      <c r="H2" s="5"/>
      <c r="I2" s="5"/>
      <c r="J2" s="5"/>
      <c r="K2" s="13" t="s">
        <v>178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179</v>
      </c>
      <c r="X2" s="17"/>
      <c r="Z2" s="5" t="s">
        <v>180</v>
      </c>
    </row>
    <row r="3" spans="1:26">
      <c r="A3" s="5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 t="s">
        <v>186</v>
      </c>
      <c r="G3" s="5" t="s">
        <v>187</v>
      </c>
      <c r="H3" s="5" t="s">
        <v>188</v>
      </c>
      <c r="I3" s="5" t="s">
        <v>189</v>
      </c>
      <c r="J3" s="5" t="s">
        <v>190</v>
      </c>
      <c r="K3" s="5" t="s">
        <v>191</v>
      </c>
      <c r="L3" s="5" t="s">
        <v>192</v>
      </c>
      <c r="M3" s="5" t="s">
        <v>193</v>
      </c>
      <c r="N3" s="5" t="s">
        <v>194</v>
      </c>
      <c r="O3" s="5" t="s">
        <v>195</v>
      </c>
      <c r="P3" s="5" t="s">
        <v>196</v>
      </c>
      <c r="Q3" s="5" t="s">
        <v>197</v>
      </c>
      <c r="R3" s="5" t="s">
        <v>198</v>
      </c>
      <c r="S3" s="5" t="s">
        <v>199</v>
      </c>
      <c r="T3" s="5" t="s">
        <v>200</v>
      </c>
      <c r="U3" s="5" t="s">
        <v>201</v>
      </c>
      <c r="V3" s="5" t="s">
        <v>202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177</v>
      </c>
      <c r="D11" s="5"/>
      <c r="E11" s="5"/>
      <c r="F11" s="5"/>
      <c r="G11" s="5" t="s">
        <v>178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179</v>
      </c>
      <c r="P11" s="17"/>
      <c r="R11" s="5" t="s">
        <v>180</v>
      </c>
    </row>
    <row r="12" spans="1:18">
      <c r="A12" s="5" t="s">
        <v>181</v>
      </c>
      <c r="B12" s="5" t="s">
        <v>182</v>
      </c>
      <c r="C12" s="5" t="s">
        <v>183</v>
      </c>
      <c r="D12" s="5" t="s">
        <v>184</v>
      </c>
      <c r="E12" s="5" t="s">
        <v>186</v>
      </c>
      <c r="F12" s="5" t="s">
        <v>187</v>
      </c>
      <c r="G12" s="5" t="s">
        <v>191</v>
      </c>
      <c r="H12" s="5" t="s">
        <v>185</v>
      </c>
      <c r="I12" s="5" t="s">
        <v>192</v>
      </c>
      <c r="J12" s="5" t="s">
        <v>188</v>
      </c>
      <c r="K12" s="5" t="s">
        <v>189</v>
      </c>
      <c r="L12" s="5" t="s">
        <v>190</v>
      </c>
      <c r="M12" s="5" t="s">
        <v>201</v>
      </c>
      <c r="N12" s="5" t="s">
        <v>202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205</v>
      </c>
      <c r="D18" s="9"/>
      <c r="E18" s="9"/>
      <c r="F18" s="9"/>
      <c r="G18" s="9" t="s">
        <v>206</v>
      </c>
      <c r="H18" s="9"/>
      <c r="I18" s="9"/>
      <c r="J18" s="9"/>
      <c r="K18" s="17" t="s">
        <v>78</v>
      </c>
      <c r="L18" s="17" t="s">
        <v>179</v>
      </c>
      <c r="M18" s="17"/>
      <c r="N18" s="21"/>
      <c r="O18" s="17" t="s">
        <v>180</v>
      </c>
    </row>
    <row r="19" spans="1:15">
      <c r="A19" s="9" t="s">
        <v>181</v>
      </c>
      <c r="B19" s="9" t="s">
        <v>182</v>
      </c>
      <c r="C19" s="9" t="s">
        <v>183</v>
      </c>
      <c r="D19" s="9" t="s">
        <v>184</v>
      </c>
      <c r="E19" s="9" t="s">
        <v>186</v>
      </c>
      <c r="F19" s="9" t="s">
        <v>187</v>
      </c>
      <c r="G19" s="9" t="s">
        <v>191</v>
      </c>
      <c r="H19" s="9" t="s">
        <v>185</v>
      </c>
      <c r="I19" s="9" t="s">
        <v>188</v>
      </c>
      <c r="J19" s="9" t="s">
        <v>189</v>
      </c>
      <c r="K19" s="9" t="s">
        <v>201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